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R26" i="20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S52" i="18"/>
  <c r="AO52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K24" i="15" l="1"/>
  <c r="AQ52" i="18"/>
  <c r="AU52" i="18"/>
  <c r="AO58" i="18"/>
  <c r="AS58" i="18"/>
  <c r="AQ74" i="18"/>
  <c r="AU74" i="18"/>
  <c r="AM52" i="18"/>
  <c r="AR52" i="18"/>
  <c r="AV52" i="18"/>
  <c r="AP58" i="18"/>
  <c r="AT58" i="18"/>
  <c r="AM74" i="18"/>
  <c r="AR74" i="18"/>
  <c r="AV74" i="18"/>
  <c r="AP52" i="18"/>
  <c r="AT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<sst xmlns="http://schemas.openxmlformats.org/spreadsheetml/2006/main" count="1502" uniqueCount="535">
  <si>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</si>
  <si>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</si>
  <si>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</si>
  <si>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</si>
  <si>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</si>
  <si>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</si>
  <si>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</si>
  <si>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</si>
  <si>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</si>
  <si>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</si>
  <si>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</si>
  <si>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</si>
  <si>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</si>
  <si>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</si>
  <si>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</si>
  <si>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</si>
  <si>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</si>
  <si>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</si>
  <si>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</si>
  <si>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</si>
  <si>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</si>
  <si>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</si>
  <si>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</si>
  <si>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</si>
  <si>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</si>
  <si>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</si>
  <si>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</si>
  <si>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</si>
  <si>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</si>
  <si>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</si>
  <si>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</si>
  <si>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</si>
  <si>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</si>
  <si>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</si>
  <si>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</si>
  <si>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</si>
  <si>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</si>
  <si>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</si>
  <si>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</si>
  <si>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</si>
  <si>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</si>
  <si>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</si>
  <si>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</si>
  <si>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</si>
  <si>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</si>
  <si>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</si>
  <si>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</si>
  <si>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</si>
  <si>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</si>
  <si>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</si>
  <si>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</si>
  <si>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</si>
  <si>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</si>
  <si>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</si>
  <si>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</si>
  <si>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</si>
  <si>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</si>
  <si>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</si>
  <si>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</si>
  <si>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</si>
  <si>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</si>
  <si>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</si>
  <si>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</si>
  <si>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</si>
  <si>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</si>
  <si>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</si>
  <si>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</si>
  <si>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</si>
  <si>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</si>
  <si>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</si>
  <si>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</si>
  <si>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</si>
  <si>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</si>
  <si>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</si>
  <si>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</si>
  <si>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</si>
  <si>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</si>
  <si>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</si>
  <si>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</si>
  <si>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</si>
  <si>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</si>
  <si>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</si>
  <si>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</si>
  <si>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</si>
  <si>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</si>
  <si>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</si>
  <si>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</si>
  <si>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</si>
  <si>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</si>
  <si>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</si>
  <si>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</si>
  <si>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</si>
  <si>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</si>
  <si>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</si>
  <si>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</si>
  <si>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</si>
  <si>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</si>
  <si>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</si>
  <si>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</si>
  <si>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</si>
  <si>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</si>
  <si>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</si>
  <si>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</si>
  <si>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</si>
  <si>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</si>
  <si>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</si>
  <si>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</si>
  <si>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</si>
  <si>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</si>
  <si>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</si>
  <si>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</si>
  <si>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</si>
  <si>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</si>
  <si>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</si>
  <si>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</si>
  <si>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</si>
  <si>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</si>
  <si>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</si>
  <si>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</si>
  <si>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</si>
  <si>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</si>
  <si>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</si>
  <si>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</si>
  <si>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</si>
  <si>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</si>
  <si>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</si>
  <si>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</si>
  <si>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</si>
  <si>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</si>
  <si>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</si>
  <si>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</si>
  <si>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</si>
  <si>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</si>
  <si>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</si>
  <si>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</si>
  <si>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</si>
  <si>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</si>
  <si>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</si>
  <si>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</si>
  <si>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</si>
  <si>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</si>
  <si>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</si>
  <si>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</si>
  <si>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</si>
  <si>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</si>
  <si>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</si>
  <si>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</si>
  <si>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</si>
  <si>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</si>
  <si>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</si>
  <si>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</si>
  <si>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</si>
  <si>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</si>
  <si>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</si>
  <si>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</si>
  <si>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</si>
  <si>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</si>
  <si>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</si>
  <si>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</si>
  <si>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</si>
  <si>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</si>
  <si>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</si>
  <si>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</si>
  <si>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</si>
  <si>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</si>
  <si>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</si>
  <si>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</si>
  <si>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</si>
  <si>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</si>
  <si>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</si>
  <si>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</si>
  <si>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</si>
  <si>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</si>
  <si>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</si>
  <si>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</si>
  <si>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</si>
  <si>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</si>
  <si>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</si>
  <si>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</si>
  <si>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</si>
  <si>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</si>
  <si>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</si>
  <si>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</si>
  <si>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</si>
  <si>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</si>
  <si>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</si>
  <si>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</si>
  <si>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</si>
  <si>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</si>
  <si>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</si>
  <si>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</si>
  <si>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</si>
  <si>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</si>
  <si>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</si>
  <si>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</si>
  <si>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</si>
  <si>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</si>
  <si>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</si>
  <si>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</si>
  <si>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</si>
  <si>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</si>
  <si>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</si>
  <si>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</si>
  <si>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</si>
  <si>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</si>
  <si>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</si>
  <si>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</si>
  <si>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</si>
  <si>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</si>
  <si>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</si>
  <si>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</si>
  <si>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</si>
  <si>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</si>
  <si>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</si>
  <si>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</si>
  <si>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</si>
  <si>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</si>
  <si>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</si>
  <si>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</si>
  <si>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</si>
  <si>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</si>
  <si>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</si>
  <si>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</si>
  <si>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</si>
  <si>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</si>
  <si>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</si>
  <si>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</si>
  <si>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</si>
  <si>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</si>
  <si>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</si>
  <si>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</si>
  <si>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</si>
  <si>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</si>
  <si>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</si>
  <si>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</si>
  <si>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</si>
  <si>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</si>
  <si>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</si>
  <si>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</si>
  <si>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</si>
  <si>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</si>
  <si>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</si>
  <si>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</si>
  <si>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</si>
  <si>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</si>
  <si>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</si>
  <si>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</si>
  <si>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</si>
  <si>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</si>
  <si>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</si>
  <si>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</si>
  <si>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</si>
  <si>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</si>
  <si>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</si>
  <si>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</si>
  <si>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</si>
  <si>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</si>
  <si>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</si>
  <si>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</si>
  <si>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</si>
  <si>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</si>
  <si>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</si>
  <si>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</si>
  <si>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</si>
  <si>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</si>
  <si>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</si>
  <si>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</si>
  <si>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</si>
  <si>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</si>
  <si>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</si>
  <si>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 xml:space="preserve"> МО Мурашинсикй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</si>
  <si>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</si>
  <si>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замена линий электропередачи 10 кВ 0,28 км</t>
  </si>
  <si>
    <t>ВЛ 10 кВ до ТП 20 с кадастровым номером 43:18:000000:384</t>
  </si>
  <si>
    <t>Лист осмотра от 22.11.2023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</si>
  <si>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</si>
  <si>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</si>
  <si>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</si>
  <si>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</si>
  <si>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</si>
  <si>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</si>
  <si>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</si>
  <si>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</si>
  <si>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</si>
  <si>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</si>
  <si>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</si>
  <si>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</si>
  <si>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</si>
  <si>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</si>
  <si>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</si>
  <si>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</si>
  <si>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</si>
  <si>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</si>
  <si>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</si>
  <si>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</si>
  <si>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</si>
  <si>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</si>
  <si>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</si>
  <si>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</si>
  <si>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</si>
  <si>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</si>
  <si>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</si>
  <si>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</si>
  <si>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</si>
  <si>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</si>
  <si>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</si>
  <si>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</si>
  <si>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</si>
  <si>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</si>
  <si>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</si>
  <si>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</si>
  <si>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</si>
  <si>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</si>
  <si>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</si>
  <si>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</si>
  <si>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</si>
  <si>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</si>
  <si>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</si>
  <si>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</si>
  <si>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</si>
  <si>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</si>
  <si>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</si>
  <si>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</si>
  <si>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</si>
  <si>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</si>
  <si>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</si>
  <si>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</si>
  <si>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</si>
  <si>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</si>
  <si>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</si>
  <si>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</si>
  <si>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</si>
  <si>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</si>
  <si>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</si>
  <si>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</si>
  <si>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</si>
  <si>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</si>
  <si>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</si>
  <si>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</si>
  <si>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</si>
  <si>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</si>
  <si>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</si>
  <si>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</si>
  <si>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</si>
  <si>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</si>
  <si>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</si>
  <si>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</si>
  <si>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</si>
  <si>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</si>
  <si>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</si>
  <si>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</si>
  <si>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</si>
  <si>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</si>
  <si>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</si>
  <si>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</si>
  <si>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</si>
  <si>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</si>
  <si>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</si>
  <si>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</si>
  <si>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</si>
  <si>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</si>
  <si>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</si>
  <si>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</si>
  <si>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</si>
  <si>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</si>
  <si>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</si>
  <si>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</si>
  <si>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</si>
  <si>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</si>
  <si>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</si>
  <si>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</si>
  <si>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</si>
  <si>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</si>
  <si>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</si>
  <si>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</si>
  <si>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</si>
  <si>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</si>
  <si>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</si>
  <si>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</si>
  <si>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</si>
  <si>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</si>
  <si>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</si>
  <si>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</si>
  <si>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</si>
  <si>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</si>
  <si>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</si>
  <si>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</si>
  <si>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</si>
  <si>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</si>
  <si>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</si>
  <si>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</si>
  <si>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</si>
  <si>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</si>
  <si>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</si>
  <si>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</si>
  <si>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</si>
  <si>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</si>
  <si>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</si>
  <si>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</si>
  <si>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</si>
  <si>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</si>
  <si>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</si>
  <si>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</si>
  <si>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</si>
  <si>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</si>
  <si>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</si>
  <si>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</si>
  <si>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</si>
  <si>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</si>
  <si>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</si>
  <si>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</si>
  <si>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</si>
  <si>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</si>
  <si>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</si>
  <si>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</si>
  <si>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</si>
  <si>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</si>
  <si>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</si>
  <si>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</si>
  <si>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</si>
  <si>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</si>
  <si>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</si>
  <si>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</si>
  <si>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</si>
  <si>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</si>
  <si>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</si>
  <si>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</si>
  <si>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</si>
  <si>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</si>
  <si>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</si>
  <si>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</si>
  <si>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</si>
  <si>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</si>
  <si>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</si>
  <si>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</si>
  <si>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</si>
  <si>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</si>
  <si>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</si>
  <si>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</si>
  <si>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</si>
  <si>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</si>
  <si>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</si>
  <si>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</si>
  <si>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</si>
  <si>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</si>
  <si>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</si>
  <si>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</si>
  <si>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</si>
  <si>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</si>
  <si>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</si>
  <si>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</si>
  <si>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</si>
  <si>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</si>
  <si>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</si>
  <si>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</si>
  <si>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</si>
  <si>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</si>
  <si>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</si>
  <si>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</si>
  <si>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</si>
  <si>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</si>
  <si>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</si>
  <si>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</si>
  <si>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</si>
  <si>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</si>
  <si>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</si>
  <si>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</si>
  <si>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</si>
  <si>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область,Мурашинский МО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</si>
  <si>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</si>
  <si>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</si>
  <si>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</si>
  <si>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</si>
  <si>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</si>
  <si>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</si>
  <si>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</si>
  <si>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</si>
  <si>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</si>
  <si>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</si>
  <si>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</si>
  <si>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</si>
  <si>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</si>
  <si>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</si>
  <si>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</si>
  <si>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</si>
  <si>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</si>
  <si>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</si>
  <si>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</si>
  <si>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</si>
  <si>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</si>
  <si>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</si>
  <si>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</si>
  <si>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</si>
  <si>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</si>
  <si>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</si>
  <si>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</si>
  <si>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</si>
  <si>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</si>
  <si>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</si>
  <si>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</si>
  <si>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</si>
  <si>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</si>
  <si>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</si>
  <si>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</si>
  <si>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</si>
  <si>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</si>
  <si>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</si>
  <si>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</si>
  <si>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</si>
  <si>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</si>
  <si>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</si>
  <si>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</si>
  <si>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</si>
  <si>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</si>
  <si>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</si>
  <si>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</si>
  <si>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</si>
  <si>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</si>
  <si>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неудовлетворительное</t>
  </si>
  <si>
    <t>замена</t>
  </si>
  <si>
    <t>1995</t>
  </si>
  <si>
    <t>одно</t>
  </si>
  <si>
    <t>А-50</t>
  </si>
  <si>
    <t>СИП 3*50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</si>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</sst>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19-4006-BE96-5D0A87A226F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9-4006-BE96-5D0A87A22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152"/>
        <c:axId val="2047580624"/>
      </c:lineChart>
      <c:catAx>
        <c:axId val="204758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591304.28/1000000</f>
        <v>0.59130428000000002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0.4927535666666667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О_ВЛ00025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О_ВЛ00025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37.5" x14ac:dyDescent="0.3">
      <c r="A16" s="130" t="str">
        <f>'1. паспорт местоположение'!A15</f>
        <v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О_ВЛ00025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9" t="s">
        <v>273</v>
      </c>
      <c r="C25" s="159" t="s">
        <v>273</v>
      </c>
      <c r="D25" s="142" t="str">
        <f>C25</f>
        <v>ВЛ 10 кВ до ТП 20 с кадастровым номером 43:18:000000:384</v>
      </c>
      <c r="E25" s="86" t="str">
        <f>C25</f>
        <v>ВЛ 10 кВ до ТП 20 с кадастровым номером 43:18:000000:384</v>
      </c>
      <c r="F25" s="86">
        <v>10</v>
      </c>
      <c r="G25" s="94">
        <v>10</v>
      </c>
      <c r="H25" s="145">
        <v>10</v>
      </c>
      <c r="I25" s="145">
        <v>10</v>
      </c>
      <c r="J25" s="267" t="s">
        <v>520</v>
      </c>
      <c r="K25" s="268" t="s">
        <v>521</v>
      </c>
      <c r="L25" s="268" t="s">
        <v>521</v>
      </c>
      <c r="M25" s="269" t="s">
        <v>522</v>
      </c>
      <c r="N25" s="270" t="s">
        <v>523</v>
      </c>
      <c r="O25" s="268" t="s">
        <v>267</v>
      </c>
      <c r="P25" s="271" t="str">
        <f>O25</f>
        <v>воздушная</v>
      </c>
      <c r="Q25" s="271">
        <v>0.28000000000000003</v>
      </c>
      <c r="R25" s="145">
        <v>0.28000000000000003</v>
      </c>
      <c r="S25" s="267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5" t="s">
        <v>518</v>
      </c>
      <c r="Z25" s="93" t="s">
        <v>274</v>
      </c>
      <c r="AA25" s="93" t="s">
        <v>519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О_ВЛ00025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1.7598341666666666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О_ВЛ00025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0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О_ВЛ00025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524</v>
      </c>
      <c r="J20" s="343"/>
      <c r="K20" s="343"/>
      <c r="L20" s="343"/>
      <c r="M20" s="342" t="s">
        <v>525</v>
      </c>
      <c r="N20" s="343"/>
      <c r="O20" s="343"/>
      <c r="P20" s="343"/>
      <c r="Q20" s="342" t="s">
        <v>526</v>
      </c>
      <c r="R20" s="343"/>
      <c r="S20" s="343"/>
      <c r="T20" s="343"/>
      <c r="U20" s="342" t="s">
        <v>527</v>
      </c>
      <c r="V20" s="343"/>
      <c r="W20" s="343"/>
      <c r="X20" s="343"/>
      <c r="Y20" s="342" t="s">
        <v>528</v>
      </c>
      <c r="Z20" s="343"/>
      <c r="AA20" s="343"/>
      <c r="AB20" s="343"/>
      <c r="AC20" s="342" t="s">
        <v>529</v>
      </c>
      <c r="AD20" s="343"/>
      <c r="AE20" s="343"/>
      <c r="AF20" s="343"/>
      <c r="AG20" s="342" t="s">
        <v>530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0.59130428000000002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0.59130428000000002</v>
      </c>
      <c r="J24" s="66">
        <v>4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0.59130428000000002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0.59130428000000002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0.59130428000000002</v>
      </c>
      <c r="J27" s="66">
        <v>4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0.59130428000000002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0.4927535666666667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0.4927535666666667</v>
      </c>
      <c r="J30" s="66">
        <v>4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0.4927535666666667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0.49275356999999997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0.49275356999999997</v>
      </c>
      <c r="J32" s="66" t="s">
        <v>15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0.49275356999999997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0.28000000000000003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0.28000000000000003</v>
      </c>
      <c r="J39" s="66">
        <v>4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0.28000000000000003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0.28000000000000003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0.28000000000000003</v>
      </c>
      <c r="J47" s="66">
        <v>4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0.28000000000000003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0.4927535666666667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0.4927535666666667</v>
      </c>
      <c r="J52" s="66">
        <v>4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0.4927535666666667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0.28000000000000003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0.28000000000000003</v>
      </c>
      <c r="J56" s="66">
        <v>4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0.28000000000000003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0.28000000000000003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0.28000000000000003</v>
      </c>
      <c r="J63" s="66">
        <v>4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0.28000000000000003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>
        <f t="shared" ref="Q64" si="15">IF(LEFT($AM$24,4)="2022",$AK64,0)</f>
        <v>0</v>
      </c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0" t="s">
        <v>271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591304.28/1.2</f>
        <v>492753.56666666671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4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534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3.75" customHeight="1" x14ac:dyDescent="0.25">
      <c r="A15" s="418" t="s">
        <v>271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45931</v>
      </c>
      <c r="D35" s="205">
        <v>45932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45962</v>
      </c>
      <c r="D39" s="205">
        <v>45962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45963</v>
      </c>
      <c r="D40" s="205">
        <v>45963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45962</v>
      </c>
      <c r="D42" s="205">
        <v>45962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45963</v>
      </c>
      <c r="D43" s="205">
        <v>45963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45964</v>
      </c>
      <c r="D44" s="205">
        <v>45964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45992</v>
      </c>
      <c r="D49" s="205">
        <v>45993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46021</v>
      </c>
      <c r="D53" s="205">
        <v>45992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46021</v>
      </c>
      <c r="D54" s="205">
        <v>45992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534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271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78.75" x14ac:dyDescent="0.2">
      <c r="A26" s="217">
        <v>1</v>
      </c>
      <c r="B26" s="218" t="s">
        <v>459</v>
      </c>
      <c r="C26" s="218" t="s">
        <v>460</v>
      </c>
      <c r="D26" s="219">
        <v>45992</v>
      </c>
      <c r="E26" s="220"/>
      <c r="F26" s="220"/>
      <c r="G26" s="221"/>
      <c r="H26" s="220"/>
      <c r="I26" s="221">
        <v>0.28000000000000003</v>
      </c>
      <c r="J26" s="220"/>
      <c r="K26" s="221"/>
      <c r="L26" s="220"/>
      <c r="M26" s="222" t="s">
        <v>461</v>
      </c>
      <c r="N26" s="222" t="s">
        <v>271</v>
      </c>
      <c r="O26" s="218" t="s">
        <v>459</v>
      </c>
      <c r="P26" s="223">
        <f>591.30428/1.2</f>
        <v>492.75356666666664</v>
      </c>
      <c r="Q26" s="218" t="s">
        <v>462</v>
      </c>
      <c r="R26" s="223">
        <f>591.30428/1.2</f>
        <v>492.75356666666664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45992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534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271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466</v>
      </c>
      <c r="B21" s="236" t="s">
        <v>271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45992</v>
      </c>
    </row>
    <row r="26" spans="1:2" ht="16.5" thickBot="1" x14ac:dyDescent="0.3">
      <c r="A26" s="242" t="s">
        <v>473</v>
      </c>
      <c r="B26" s="243" t="s">
        <v>531</v>
      </c>
    </row>
    <row r="27" spans="1:2" ht="29.25" thickBot="1" x14ac:dyDescent="0.3">
      <c r="A27" s="244" t="s">
        <v>533</v>
      </c>
      <c r="B27" s="245">
        <f>502199.95/1000000</f>
        <v>0.50219995000000006</v>
      </c>
    </row>
    <row r="28" spans="1:2" ht="16.5" thickBot="1" x14ac:dyDescent="0.3">
      <c r="A28" s="246" t="s">
        <v>474</v>
      </c>
      <c r="B28" s="246" t="s">
        <v>532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2024-04-29T12:17:02Z</dcterms:modified>
</cp:coreProperties>
</file>